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. 2023 год\154101 К МСП (ЮЯ ЭС)  рам\"/>
    </mc:Choice>
  </mc:AlternateContent>
  <bookViews>
    <workbookView xWindow="0" yWindow="60" windowWidth="16815" windowHeight="7005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1" i="1" l="1"/>
  <c r="G11" i="1" l="1"/>
  <c r="F4" i="1" l="1"/>
  <c r="G12" i="1" l="1"/>
  <c r="P11" i="1" l="1"/>
  <c r="Q11" i="1" s="1"/>
  <c r="N11" i="1"/>
  <c r="M11" i="1"/>
  <c r="J11" i="1"/>
  <c r="I11" i="1"/>
  <c r="Q12" i="1" l="1"/>
  <c r="G13" i="1" l="1"/>
  <c r="G14" i="1" s="1"/>
  <c r="Q13" i="1"/>
  <c r="Q14" i="1" s="1"/>
</calcChain>
</file>

<file path=xl/sharedStrings.xml><?xml version="1.0" encoding="utf-8"?>
<sst xmlns="http://schemas.openxmlformats.org/spreadsheetml/2006/main" count="35" uniqueCount="28">
  <si>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</si>
  <si>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</si>
  <si>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</si>
  <si>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</si>
  <si>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</si>
  <si>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</si>
  <si>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</si>
  <si>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</si>
  <si>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</si>
  <si>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</si>
  <si>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</si>
  <si>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</si>
  <si>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</si>
  <si>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</si>
  <si>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При необходимости добавьте необходимое количество строк между Продукцией 9 и Продукцией 10, либо удалите лишнии строки.</t>
  </si>
  <si>
    <t>Структура разделения НМЦ на отдельные виды товаров, работ, услуг должна соответствовать Техническим требованиям Заказчика. При этом рекомендуется отдельно указывать стоимость: 
‒ различных видов работ/услуг;
‒ этапов работ/услуг (при выделении таковых в составе Технических требований Заказчика и Проекта Договора);
‒ каждой единицы поставляемого товара (в случае заключения договора поставки);
‒ статей затрат (в том числе, например: приобретение / изготовление товара, доставка, шеф-монтаж, обучение и т.п.),
указанных в Технических требованиях Заказчика, в целях обеспечить такую детализацию, которая бы позволила впоследствии провести эффективное сравнение и сопоставление Коммерческих предложений со стороны Участников закупки.</t>
  </si>
  <si>
    <t>Кроме того, НДС, руб.</t>
  </si>
  <si>
    <t xml:space="preserve"> шт.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</si>
  <si>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</si>
  <si>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</si>
  <si>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</si>
  <si>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Производитель продукции
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записи]</t>
    </r>
  </si>
  <si>
    <t>Приложение к Документации о закупке – Структура НМЦ (в т.ч. форма Коммерческого предложения)</t>
  </si>
  <si>
    <t xml:space="preserve">Форма Коммерческого предложения Участника </t>
  </si>
  <si>
    <t>КОММЕРЧЕСКОЕ ПРЕДЛОЖЕНИЕ</t>
  </si>
  <si>
    <t>Максимальная (предельная) цена Договора без НДС, руб. без НДС.*.</t>
  </si>
  <si>
    <t>*Максимальная (Предельная) цена договора изменению не подлежит.</t>
  </si>
  <si>
    <t>Мероприятия по строительству и реконструкции электрических сетей для технологического присоединения потребителей (в том числе ПИР) на территории филиала ЮЯЭС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</si>
</sst>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20"/>
      <color rgb="FFFF0000"/>
      <name val="Calibri"/>
      <family val="2"/>
      <charset val="204"/>
      <scheme val="minor"/>
    </font>
    <font>
      <b/>
      <sz val="10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</fills>
  <borders count="28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/>
      <bottom style="thin">
        <color rgb="FF002060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9" fontId="8" fillId="2" borderId="26" xfId="0" applyNumberFormat="1" applyFont="1" applyFill="1" applyBorder="1" applyAlignment="1" applyProtection="1">
      <alignment horizontal="center" vertical="top" wrapText="1"/>
    </xf>
    <xf numFmtId="4" fontId="6" fillId="4" borderId="4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0" fillId="0" borderId="0" xfId="0" applyFill="1" applyAlignment="1">
      <alignment horizontal="center"/>
    </xf>
    <xf numFmtId="4" fontId="9" fillId="0" borderId="0" xfId="0" applyNumberFormat="1" applyFont="1" applyFill="1" applyBorder="1" applyAlignment="1" applyProtection="1">
      <alignment horizontal="right" vertical="center" wrapText="1"/>
    </xf>
    <xf numFmtId="0" fontId="2" fillId="0" borderId="0" xfId="0" applyFont="1" applyFill="1" applyBorder="1" applyAlignment="1">
      <alignment horizontal="center" vertical="top" wrapText="1"/>
    </xf>
    <xf numFmtId="4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7" fillId="0" borderId="0" xfId="0" applyFont="1" applyFill="1" applyBorder="1" applyAlignment="1">
      <alignment horizontal="justify" vertical="top" wrapText="1"/>
    </xf>
    <xf numFmtId="0" fontId="4" fillId="0" borderId="7" xfId="0" applyFont="1" applyBorder="1" applyAlignment="1">
      <alignment horizontal="center" vertical="center"/>
    </xf>
    <xf numFmtId="3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4" fontId="8" fillId="6" borderId="9" xfId="0" applyNumberFormat="1" applyFont="1" applyFill="1" applyBorder="1" applyAlignment="1" applyProtection="1">
      <alignment horizontal="center" vertical="center" wrapText="1"/>
    </xf>
    <xf numFmtId="0" fontId="4" fillId="6" borderId="7" xfId="0" applyFont="1" applyFill="1" applyBorder="1" applyAlignment="1">
      <alignment horizontal="center" vertical="center"/>
    </xf>
    <xf numFmtId="49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3" fontId="2" fillId="6" borderId="8" xfId="0" applyNumberFormat="1" applyFont="1" applyFill="1" applyBorder="1" applyAlignment="1">
      <alignment horizontal="center" vertical="center" wrapText="1"/>
    </xf>
    <xf numFmtId="4" fontId="2" fillId="6" borderId="8" xfId="0" applyNumberFormat="1" applyFont="1" applyFill="1" applyBorder="1" applyAlignment="1">
      <alignment horizontal="center" vertical="center" wrapText="1"/>
    </xf>
    <xf numFmtId="4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4" fontId="2" fillId="6" borderId="9" xfId="0" applyNumberFormat="1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 applyProtection="1">
      <alignment horizontal="left" vertical="center" wrapText="1"/>
      <protection locked="0"/>
    </xf>
    <xf numFmtId="49" fontId="2" fillId="6" borderId="14" xfId="0" applyNumberFormat="1" applyFont="1" applyFill="1" applyBorder="1" applyAlignment="1">
      <alignment horizontal="left" vertical="center" wrapText="1"/>
    </xf>
    <xf numFmtId="0" fontId="7" fillId="5" borderId="24" xfId="0" applyFont="1" applyFill="1" applyBorder="1" applyAlignment="1">
      <alignment horizontal="justify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wrapText="1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center"/>
    </xf>
    <xf numFmtId="0" fontId="15" fillId="0" borderId="2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0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1" fillId="0" borderId="0" xfId="0" applyFont="1" applyBorder="1" applyAlignment="1">
      <alignment horizontal="left" vertical="top" wrapText="1"/>
    </xf>
    <xf numFmtId="4" fontId="16" fillId="4" borderId="10" xfId="0" applyNumberFormat="1" applyFont="1" applyFill="1" applyBorder="1" applyAlignment="1" applyProtection="1">
      <alignment horizontal="right" vertical="center" wrapText="1"/>
    </xf>
    <xf numFmtId="4" fontId="16" fillId="4" borderId="11" xfId="0" applyNumberFormat="1" applyFont="1" applyFill="1" applyBorder="1" applyAlignment="1" applyProtection="1">
      <alignment horizontal="right" vertical="center" wrapText="1"/>
    </xf>
    <xf numFmtId="4" fontId="16" fillId="4" borderId="12" xfId="0" applyNumberFormat="1" applyFont="1" applyFill="1" applyBorder="1" applyAlignment="1" applyProtection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9"/>
  <sheetViews>
    <sheetView tabSelected="1" zoomScaleNormal="100" workbookViewId="0">
      <selection activeCell="I12" sqref="I12:P12"/>
    </sheetView>
  </sheetViews>
  <sheetFormatPr defaultRowHeight="15" x14ac:dyDescent="0.25"/>
  <cols>
    <col min="1" max="1" width="4.5703125" customWidth="1"/>
    <col min="2" max="2" width="9.140625" customWidth="1"/>
    <col min="3" max="3" width="31.5703125" customWidth="1"/>
    <col min="4" max="4" width="7.140625" customWidth="1"/>
    <col min="5" max="5" width="17.140625" customWidth="1"/>
    <col min="6" max="6" width="18.5703125" customWidth="1"/>
    <col min="7" max="7" width="22.85546875" customWidth="1"/>
    <col min="10" max="10" width="30.8554687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43" t="s">
        <v>22</v>
      </c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8" customHeight="1" x14ac:dyDescent="0.25"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ht="19.5" thickBot="1" x14ac:dyDescent="0.3"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0" customHeight="1" thickBot="1" x14ac:dyDescent="0.3">
      <c r="B4" s="36" t="s">
        <v>9</v>
      </c>
      <c r="C4" s="37"/>
      <c r="D4" s="37"/>
      <c r="E4" s="44"/>
      <c r="F4" s="16">
        <f>E11</f>
        <v>15334403</v>
      </c>
      <c r="G4" s="14" t="s">
        <v>2</v>
      </c>
      <c r="H4" s="1"/>
      <c r="I4" s="36" t="s">
        <v>23</v>
      </c>
      <c r="J4" s="37"/>
      <c r="K4" s="37"/>
      <c r="L4" s="37"/>
      <c r="M4" s="37"/>
      <c r="N4" s="37"/>
      <c r="O4" s="37"/>
      <c r="P4" s="37"/>
      <c r="Q4" s="38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8.5" customHeight="1" x14ac:dyDescent="0.25">
      <c r="B5" s="48"/>
      <c r="C5" s="48"/>
      <c r="D5" s="48"/>
      <c r="E5" s="48"/>
      <c r="F5" s="48"/>
      <c r="G5" s="48"/>
      <c r="H5" s="1"/>
      <c r="I5" s="55" t="s">
        <v>18</v>
      </c>
      <c r="J5" s="55"/>
      <c r="K5" s="55"/>
      <c r="L5" s="55"/>
      <c r="M5" s="55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8.5" customHeight="1" x14ac:dyDescent="0.25">
      <c r="B6" s="23"/>
      <c r="C6" s="23"/>
      <c r="D6" s="23"/>
      <c r="E6" s="23"/>
      <c r="F6" s="23"/>
      <c r="G6" s="23"/>
      <c r="H6" s="1"/>
      <c r="I6" s="17" t="s">
        <v>19</v>
      </c>
      <c r="J6" s="17"/>
      <c r="K6" s="17"/>
      <c r="L6" s="17"/>
      <c r="M6" s="17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14.25" customHeight="1" x14ac:dyDescent="0.25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5.75" thickBot="1" x14ac:dyDescent="0.3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32.25" customHeight="1" thickBot="1" x14ac:dyDescent="0.3">
      <c r="B9" s="49" t="s">
        <v>10</v>
      </c>
      <c r="C9" s="44"/>
      <c r="D9" s="50"/>
      <c r="E9" s="50"/>
      <c r="F9" s="51"/>
      <c r="G9" s="52"/>
      <c r="H9" s="5"/>
      <c r="I9" s="36" t="s">
        <v>24</v>
      </c>
      <c r="J9" s="37"/>
      <c r="K9" s="37"/>
      <c r="L9" s="37"/>
      <c r="M9" s="37"/>
      <c r="N9" s="37"/>
      <c r="O9" s="37"/>
      <c r="P9" s="37"/>
      <c r="Q9" s="38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29.5" x14ac:dyDescent="0.25">
      <c r="B10" s="7" t="s">
        <v>3</v>
      </c>
      <c r="C10" s="8" t="s">
        <v>0</v>
      </c>
      <c r="D10" s="8" t="s">
        <v>6</v>
      </c>
      <c r="E10" s="9" t="s">
        <v>7</v>
      </c>
      <c r="F10" s="9" t="s">
        <v>4</v>
      </c>
      <c r="G10" s="10" t="s">
        <v>8</v>
      </c>
      <c r="H10" s="1"/>
      <c r="I10" s="7" t="s">
        <v>3</v>
      </c>
      <c r="J10" s="8" t="s">
        <v>1</v>
      </c>
      <c r="K10" s="9" t="s">
        <v>11</v>
      </c>
      <c r="L10" s="8" t="s">
        <v>21</v>
      </c>
      <c r="M10" s="8" t="s">
        <v>6</v>
      </c>
      <c r="N10" s="9" t="s">
        <v>7</v>
      </c>
      <c r="O10" s="9" t="s">
        <v>12</v>
      </c>
      <c r="P10" s="9" t="s">
        <v>4</v>
      </c>
      <c r="Q10" s="10" t="s">
        <v>13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83.25" customHeight="1" thickBot="1" x14ac:dyDescent="0.3">
      <c r="A11" s="6"/>
      <c r="B11" s="24">
        <v>1</v>
      </c>
      <c r="C11" s="33" t="s">
        <v>27</v>
      </c>
      <c r="D11" s="25" t="s">
        <v>17</v>
      </c>
      <c r="E11" s="26">
        <v>15334403</v>
      </c>
      <c r="F11" s="25">
        <v>1</v>
      </c>
      <c r="G11" s="26">
        <f>E11*F11</f>
        <v>15334403</v>
      </c>
      <c r="H11" s="1"/>
      <c r="I11" s="27">
        <f>B11</f>
        <v>1</v>
      </c>
      <c r="J11" s="34" t="str">
        <f>C11</f>
        <v>Мероприятия по строительству и реконструкции электрических сетей для технологического присоединения потребителей (в том числе ПИР) на территории филиала ЮЯЭС</v>
      </c>
      <c r="K11" s="28"/>
      <c r="L11" s="28"/>
      <c r="M11" s="29" t="str">
        <f t="shared" ref="M11:N11" si="0">D11</f>
        <v xml:space="preserve"> шт.</v>
      </c>
      <c r="N11" s="30">
        <f t="shared" si="0"/>
        <v>15334403</v>
      </c>
      <c r="O11" s="31">
        <f>N11</f>
        <v>15334403</v>
      </c>
      <c r="P11" s="29">
        <f>F11</f>
        <v>1</v>
      </c>
      <c r="Q11" s="32">
        <f>O11*P11</f>
        <v>15334403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21" customHeight="1" thickBot="1" x14ac:dyDescent="0.3">
      <c r="A12" s="6"/>
      <c r="B12" s="56" t="s">
        <v>25</v>
      </c>
      <c r="C12" s="57"/>
      <c r="D12" s="57"/>
      <c r="E12" s="57"/>
      <c r="F12" s="58"/>
      <c r="G12" s="11">
        <f>SUM(G11:G11)</f>
        <v>15334403</v>
      </c>
      <c r="H12" s="1"/>
      <c r="I12" s="56" t="s">
        <v>25</v>
      </c>
      <c r="J12" s="57"/>
      <c r="K12" s="57"/>
      <c r="L12" s="57"/>
      <c r="M12" s="57"/>
      <c r="N12" s="57"/>
      <c r="O12" s="57"/>
      <c r="P12" s="58"/>
      <c r="Q12" s="11">
        <f>SUM(Q11:Q11)</f>
        <v>15334403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5" customHeight="1" x14ac:dyDescent="0.25">
      <c r="A13" s="6"/>
      <c r="B13" s="53" t="s">
        <v>16</v>
      </c>
      <c r="C13" s="54"/>
      <c r="D13" s="54"/>
      <c r="E13" s="54"/>
      <c r="F13" s="15">
        <v>0.2</v>
      </c>
      <c r="G13" s="12">
        <f>G12*F13</f>
        <v>3066880.6</v>
      </c>
      <c r="H13" s="1"/>
      <c r="I13" s="53" t="s">
        <v>16</v>
      </c>
      <c r="J13" s="54"/>
      <c r="K13" s="54"/>
      <c r="L13" s="54"/>
      <c r="M13" s="54"/>
      <c r="N13" s="54"/>
      <c r="O13" s="54"/>
      <c r="P13" s="15">
        <v>0.2</v>
      </c>
      <c r="Q13" s="12">
        <f>Q12*P13</f>
        <v>3066880.6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.75" customHeight="1" thickBot="1" x14ac:dyDescent="0.3">
      <c r="A14" s="6"/>
      <c r="B14" s="45" t="s">
        <v>5</v>
      </c>
      <c r="C14" s="46"/>
      <c r="D14" s="46"/>
      <c r="E14" s="46"/>
      <c r="F14" s="47"/>
      <c r="G14" s="13">
        <f>G12+G13</f>
        <v>18401283.600000001</v>
      </c>
      <c r="H14" s="1"/>
      <c r="I14" s="45" t="s">
        <v>5</v>
      </c>
      <c r="J14" s="46"/>
      <c r="K14" s="46"/>
      <c r="L14" s="46"/>
      <c r="M14" s="46"/>
      <c r="N14" s="46"/>
      <c r="O14" s="46"/>
      <c r="P14" s="47"/>
      <c r="Q14" s="13">
        <f>Q12+Q13</f>
        <v>18401283.600000001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s="22" customFormat="1" ht="21" customHeight="1" x14ac:dyDescent="0.25">
      <c r="A15" s="18"/>
      <c r="B15" s="19"/>
      <c r="C15" s="39"/>
      <c r="D15" s="39"/>
      <c r="E15" s="39"/>
      <c r="F15" s="39"/>
      <c r="G15" s="39"/>
      <c r="H15" s="20"/>
      <c r="I15" s="19"/>
      <c r="J15" s="19"/>
      <c r="K15" s="19"/>
      <c r="L15" s="19"/>
      <c r="M15" s="19"/>
      <c r="N15" s="19"/>
      <c r="O15" s="19"/>
      <c r="P15" s="21"/>
      <c r="Q15" s="20"/>
      <c r="R15" s="20"/>
      <c r="S15" s="20"/>
      <c r="T15" s="20"/>
      <c r="U15" s="20"/>
      <c r="V15" s="20"/>
      <c r="W15" s="20"/>
      <c r="X15" s="20"/>
      <c r="Y15" s="20"/>
      <c r="Z15" s="20"/>
    </row>
    <row r="16" spans="1:27" ht="123.75" customHeight="1" x14ac:dyDescent="0.25">
      <c r="C16" s="42" t="s">
        <v>26</v>
      </c>
      <c r="D16" s="42"/>
      <c r="E16" s="42"/>
      <c r="F16" s="42"/>
      <c r="G16" s="42"/>
      <c r="I16" s="40" t="s">
        <v>20</v>
      </c>
      <c r="J16" s="41"/>
    </row>
    <row r="17" spans="2:27" ht="33.75" hidden="1" customHeight="1" x14ac:dyDescent="0.25">
      <c r="B17" s="35" t="s">
        <v>14</v>
      </c>
      <c r="C17" s="35"/>
      <c r="D17" s="35"/>
      <c r="E17" s="35"/>
      <c r="F17" s="35"/>
      <c r="G17" s="35"/>
      <c r="H17" s="1"/>
      <c r="I17" s="1"/>
      <c r="J17" s="1"/>
      <c r="K17" s="1"/>
      <c r="L17" s="1"/>
      <c r="M17" s="2"/>
      <c r="N17" s="2"/>
      <c r="O17" s="2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2:27" ht="151.5" hidden="1" customHeight="1" x14ac:dyDescent="0.25">
      <c r="B18" s="35" t="s">
        <v>15</v>
      </c>
      <c r="C18" s="35"/>
      <c r="D18" s="35"/>
      <c r="E18" s="35"/>
      <c r="F18" s="35"/>
      <c r="G18" s="35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1"/>
    </row>
    <row r="19" spans="2:27" x14ac:dyDescent="0.25">
      <c r="AA19" s="1"/>
    </row>
  </sheetData>
  <mergeCells count="20">
    <mergeCell ref="B1:Q1"/>
    <mergeCell ref="B4:E4"/>
    <mergeCell ref="B12:F12"/>
    <mergeCell ref="B14:F14"/>
    <mergeCell ref="B5:G5"/>
    <mergeCell ref="B9:G9"/>
    <mergeCell ref="I14:P14"/>
    <mergeCell ref="B13:E13"/>
    <mergeCell ref="I13:O13"/>
    <mergeCell ref="B3:Q3"/>
    <mergeCell ref="B2:Q2"/>
    <mergeCell ref="I5:M5"/>
    <mergeCell ref="I4:Q4"/>
    <mergeCell ref="B18:G18"/>
    <mergeCell ref="I9:Q9"/>
    <mergeCell ref="I12:P12"/>
    <mergeCell ref="B17:G17"/>
    <mergeCell ref="C15:G15"/>
    <mergeCell ref="I16:J16"/>
    <mergeCell ref="C16:G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cp:lastPrinted>2022-10-04T02:23:10Z</cp:lastPrinted>
  <dcterms:created xsi:type="dcterms:W3CDTF">2018-05-22T01:14:50Z</dcterms:created>
  <dcterms:modified xsi:type="dcterms:W3CDTF">2022-10-11T07:35:26Z</dcterms:modified>
</cp:coreProperties>
</file>